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680" yWindow="-2370" windowWidth="24240" windowHeight="13740"/>
  </bookViews>
  <sheets>
    <sheet name="Критерии оценки" sheetId="1" r:id="rId1"/>
    <sheet name="Перечень профессиональных задач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50" i="1" l="1"/>
</calcChain>
</file>

<file path=xl/sharedStrings.xml><?xml version="1.0" encoding="utf-8"?>
<sst xmlns="http://schemas.openxmlformats.org/spreadsheetml/2006/main" count="126" uniqueCount="95">
  <si>
    <t>Наименование критерия</t>
  </si>
  <si>
    <t>А</t>
  </si>
  <si>
    <t>Код</t>
  </si>
  <si>
    <t>Тип аспекта</t>
  </si>
  <si>
    <t>Методика проверки аспекта</t>
  </si>
  <si>
    <t>Аспект</t>
  </si>
  <si>
    <t>И</t>
  </si>
  <si>
    <t>Описание методики</t>
  </si>
  <si>
    <t>Описание судейской оценки</t>
  </si>
  <si>
    <t>Судейский балл</t>
  </si>
  <si>
    <t>Макс. балл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</si>
  <si>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</si>
  <si>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</si>
  <si>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</si>
  <si>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</si>
  <si>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</si>
  <si>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Итого:</t>
  </si>
  <si>
    <t>Субкритерий</t>
  </si>
  <si>
    <t>Финал чемпионата по профессиональному мастерству "Профессионалы" г.Нижний Новгород</t>
  </si>
  <si>
    <t>Кибериммунная автономность (командный формат)</t>
  </si>
  <si>
    <t>Подготовка рабочего места и инициализация системы</t>
  </si>
  <si>
    <t>Среда разработки и Jupyter Kernel готовы</t>
  </si>
  <si>
    <t xml:space="preserve"> ЦД и АСО запущены и функционируют</t>
  </si>
  <si>
    <t>Убрано 90% территории</t>
  </si>
  <si>
    <t>Убрано 75% территории</t>
  </si>
  <si>
    <t>Убрано 50% территории</t>
  </si>
  <si>
    <t>Убрано 25% территории</t>
  </si>
  <si>
    <t>Выполнение задач робота (очистка территории)</t>
  </si>
  <si>
    <t>Работа со шлагбаумами</t>
  </si>
  <si>
    <t>Работа на светофорах</t>
  </si>
  <si>
    <t>Соблюдение пешеходных зон</t>
  </si>
  <si>
    <t>Проезд зон пониженного сцепления</t>
  </si>
  <si>
    <t>Журналирование действий и намерений</t>
  </si>
  <si>
    <t>Согласно показанием АСО</t>
  </si>
  <si>
    <t>Ни один шлагбаум не сбит</t>
  </si>
  <si>
    <t>Все проезды перекрестков выполнены на зеленый свет светофора</t>
  </si>
  <si>
    <t>Ни один пешеход не сбит</t>
  </si>
  <si>
    <t>Все зоны заноса преоделены</t>
  </si>
  <si>
    <t>Журналирование всех ключевых действий МБ реализовано</t>
  </si>
  <si>
    <t>Использование идентификаторов событий</t>
  </si>
  <si>
    <t>Полнота журналирования по заезду</t>
  </si>
  <si>
    <t>Все действия модуля безопасности фиксируются в журнале</t>
  </si>
  <si>
    <t>Все записи содержат требуемые цифробуквенные идентификаторы</t>
  </si>
  <si>
    <t>Присутствуют записи о старте, завершении и всех инцидентах</t>
  </si>
  <si>
    <t>Обнаружение компрометации кода АП</t>
  </si>
  <si>
    <t>Восстановление целостности автопилота</t>
  </si>
  <si>
    <t>МБ своевременно выявил подмену кода</t>
  </si>
  <si>
    <t>Выполнено восстановление оригинального кода АП</t>
  </si>
  <si>
    <t>Компрометация кода автопилота</t>
  </si>
  <si>
    <t>Запуск и работа с робототехнической системой</t>
  </si>
  <si>
    <t>Формулировка целей безопасности автоматизированной системы</t>
  </si>
  <si>
    <t xml:space="preserve">Выделение критического функционала автоматизированной системы </t>
  </si>
  <si>
    <t>Внедрение/подключение и настройка встраиваемых систем безопасности</t>
  </si>
  <si>
    <t>Верификация работы встраиваемых систем безопасности</t>
  </si>
  <si>
    <t>Охрана труда при эксплуатации автономных систем</t>
  </si>
  <si>
    <t>Бережливое производство в разработке автономных систем</t>
  </si>
  <si>
    <t>Компрометация системы связи «Робот-Диспетчер»</t>
  </si>
  <si>
    <t>Корректная реализация heartbeat</t>
  </si>
  <si>
    <t>Обнаружение и реакция на компрометацию связи</t>
  </si>
  <si>
    <t>Компрометация кода приводов</t>
  </si>
  <si>
    <t>Обнаружение скомпрометированных приводов</t>
  </si>
  <si>
    <t>Передача корректных подписей</t>
  </si>
  <si>
    <t>Компрометация системы навигации</t>
  </si>
  <si>
    <t>Обнаружение аномалии навигации</t>
  </si>
  <si>
    <t>Переход на резервную навигацию</t>
  </si>
  <si>
    <t>Реализована проверка crc8 при обмене сообщениями</t>
  </si>
  <si>
    <t>Выполнены требуемые действия при обнаружении атаки</t>
  </si>
  <si>
    <t>МБ выявил несоответствие цифровых подписей</t>
  </si>
  <si>
    <t>Автопилот получил корректные подписи от МБ</t>
  </si>
  <si>
    <t>МБ зафиксировал электромагнитные помехи / аномалии</t>
  </si>
  <si>
    <t>Выполнен корректный переход и возврат к глобальной навигации</t>
  </si>
  <si>
    <t xml:space="preserve">Компрометация навесного оборудования </t>
  </si>
  <si>
    <t>Обнаружение перегрева контроллера щётки</t>
  </si>
  <si>
    <t>МБ зафиксировал аномалию температуры / нагрузки</t>
  </si>
  <si>
    <t>Адаптация работы оборудования</t>
  </si>
  <si>
    <t>Продолжение работы при сбое МТС</t>
  </si>
  <si>
    <t>Компрометация системы планирования (МТС)</t>
  </si>
  <si>
    <t>Не произошло столкновения с МТС</t>
  </si>
  <si>
    <t>Сдача решения «в зачёт»</t>
  </si>
  <si>
    <t>Успешный заезд в ЦД</t>
  </si>
  <si>
    <t>Git-коммит выполнен</t>
  </si>
  <si>
    <t>Описание решения предоставлено</t>
  </si>
  <si>
    <t>Заезд соотвествует обязательным критериям</t>
  </si>
  <si>
    <t>Присутствует актуальный commit по модулю</t>
  </si>
  <si>
    <t>Суммарная длина кода для модуля безопасности не привышает 450 строк</t>
  </si>
  <si>
    <t>Длина пользовательского кода ≤ 450 строк</t>
  </si>
  <si>
    <t>Заполнен подробный блок с описанием решений в Jupyter Notebook</t>
  </si>
  <si>
    <t>Выполнение отраслевых стандартов</t>
  </si>
  <si>
    <t>Рабочее место в чистоте и порядке</t>
  </si>
  <si>
    <t>Бережное отношение к электроэнергии</t>
  </si>
  <si>
    <t>Общее качество реализации</t>
  </si>
  <si>
    <t>Стабильность работы решения</t>
  </si>
  <si>
    <t>Решение стабильно работает при всех активированных киберпрепятствиях</t>
  </si>
  <si>
    <t>ПК переведён в режим сна после завершения модуля</t>
  </si>
  <si>
    <t>Отсутствует мусор, оборудование исправно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</si>
</sst>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/>
      <name val="Calibri"/>
      <family val="2"/>
    </font>
    <font>
      <sz val="12"/>
      <name val="Calibri"/>
      <family val="2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2F5496"/>
        <bgColor rgb="FF2F549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2" fillId="4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tabSelected="1" topLeftCell="A40" zoomScale="93" zoomScaleNormal="93" workbookViewId="0">
      <selection activeCell="K21" sqref="K21"/>
    </sheetView>
  </sheetViews>
  <sheetFormatPr defaultColWidth="11" defaultRowHeight="15.5" x14ac:dyDescent="0.35"/>
  <cols>
    <col min="1" max="1" width="6.83203125" style="1" customWidth="1"/>
    <col min="2" max="2" width="31" style="5" customWidth="1"/>
    <col min="3" max="3" width="8.33203125" style="2" customWidth="1"/>
    <col min="4" max="4" width="37" style="4" customWidth="1"/>
    <col min="5" max="5" width="12.25" style="2" customWidth="1"/>
    <col min="6" max="6" width="33.83203125" style="4" customWidth="1"/>
    <col min="7" max="7" width="20.58203125" style="4" bestFit="1" customWidth="1"/>
    <col min="8" max="8" width="7.08203125" style="18" bestFit="1" customWidth="1"/>
    <col min="9" max="9" width="8.33203125" style="11" customWidth="1"/>
    <col min="10" max="16384" width="11" style="5"/>
  </cols>
  <sheetData>
    <row r="2" spans="1:9" ht="71.25" customHeight="1" x14ac:dyDescent="0.35">
      <c r="B2" s="30" t="s">
        <v>11</v>
      </c>
      <c r="C2" s="31"/>
      <c r="D2" s="32" t="s">
        <v>18</v>
      </c>
      <c r="E2" s="3"/>
    </row>
    <row r="3" spans="1:9" ht="32.25" customHeight="1" x14ac:dyDescent="0.35">
      <c r="B3" s="30" t="s">
        <v>13</v>
      </c>
      <c r="C3" s="31"/>
      <c r="D3" s="33" t="s">
        <v>19</v>
      </c>
      <c r="E3" s="3"/>
    </row>
    <row r="5" spans="1:9" s="6" customFormat="1" ht="51.75" customHeight="1" x14ac:dyDescent="0.35">
      <c r="A5" s="15" t="s">
        <v>2</v>
      </c>
      <c r="B5" s="15" t="s">
        <v>17</v>
      </c>
      <c r="C5" s="15" t="s">
        <v>3</v>
      </c>
      <c r="D5" s="15" t="s">
        <v>5</v>
      </c>
      <c r="E5" s="15" t="s">
        <v>9</v>
      </c>
      <c r="F5" s="15" t="s">
        <v>4</v>
      </c>
      <c r="G5" s="15" t="s">
        <v>12</v>
      </c>
      <c r="H5" s="15" t="s">
        <v>15</v>
      </c>
      <c r="I5" s="15" t="s">
        <v>10</v>
      </c>
    </row>
    <row r="6" spans="1:9" s="17" customFormat="1" ht="15" x14ac:dyDescent="0.3">
      <c r="A6" s="16" t="s">
        <v>1</v>
      </c>
      <c r="B6" s="34" t="s">
        <v>0</v>
      </c>
      <c r="C6" s="34"/>
      <c r="D6" s="34"/>
      <c r="E6" s="34"/>
      <c r="F6" s="34"/>
      <c r="G6" s="34"/>
      <c r="H6" s="34"/>
      <c r="I6" s="19">
        <f>SUM(I7:I49)</f>
        <v>60</v>
      </c>
    </row>
    <row r="7" spans="1:9" ht="31" x14ac:dyDescent="0.35">
      <c r="A7" s="12">
        <v>1</v>
      </c>
      <c r="B7" s="35" t="s">
        <v>20</v>
      </c>
      <c r="C7" s="14"/>
      <c r="D7" s="13"/>
      <c r="E7" s="14"/>
      <c r="F7" s="14"/>
      <c r="G7" s="13"/>
      <c r="H7" s="20"/>
      <c r="I7" s="20"/>
    </row>
    <row r="8" spans="1:9" x14ac:dyDescent="0.35">
      <c r="A8" s="7"/>
      <c r="B8" s="8"/>
      <c r="C8" s="7" t="s">
        <v>6</v>
      </c>
      <c r="D8" s="10" t="s">
        <v>21</v>
      </c>
      <c r="E8" s="7"/>
      <c r="F8" s="10" t="s">
        <v>7</v>
      </c>
      <c r="G8" s="10"/>
      <c r="H8" s="21">
        <v>1</v>
      </c>
      <c r="I8" s="22">
        <v>1</v>
      </c>
    </row>
    <row r="9" spans="1:9" x14ac:dyDescent="0.35">
      <c r="A9" s="7"/>
      <c r="B9" s="8"/>
      <c r="C9" s="7" t="s">
        <v>6</v>
      </c>
      <c r="D9" s="10" t="s">
        <v>22</v>
      </c>
      <c r="E9" s="7"/>
      <c r="F9" s="10" t="s">
        <v>7</v>
      </c>
      <c r="G9" s="10"/>
      <c r="H9" s="21">
        <v>1</v>
      </c>
      <c r="I9" s="22">
        <v>1</v>
      </c>
    </row>
    <row r="10" spans="1:9" ht="31" x14ac:dyDescent="0.35">
      <c r="A10" s="7">
        <v>2</v>
      </c>
      <c r="B10" s="35" t="s">
        <v>27</v>
      </c>
      <c r="C10" s="7"/>
      <c r="D10" s="10"/>
      <c r="E10" s="7"/>
      <c r="F10" s="10"/>
      <c r="G10" s="10"/>
      <c r="H10" s="21"/>
      <c r="I10" s="22"/>
    </row>
    <row r="11" spans="1:9" x14ac:dyDescent="0.35">
      <c r="A11" s="7"/>
      <c r="B11" s="8"/>
      <c r="C11" s="7" t="s">
        <v>6</v>
      </c>
      <c r="D11" s="10" t="s">
        <v>23</v>
      </c>
      <c r="E11" s="7"/>
      <c r="F11" s="10" t="s">
        <v>33</v>
      </c>
      <c r="G11" s="10"/>
      <c r="H11" s="21">
        <v>1</v>
      </c>
      <c r="I11" s="22">
        <v>2</v>
      </c>
    </row>
    <row r="12" spans="1:9" x14ac:dyDescent="0.35">
      <c r="A12" s="7"/>
      <c r="B12" s="8"/>
      <c r="C12" s="7" t="s">
        <v>6</v>
      </c>
      <c r="D12" s="10" t="s">
        <v>24</v>
      </c>
      <c r="E12" s="7"/>
      <c r="F12" s="10" t="s">
        <v>33</v>
      </c>
      <c r="G12" s="10"/>
      <c r="H12" s="21">
        <v>1</v>
      </c>
      <c r="I12" s="22">
        <v>2</v>
      </c>
    </row>
    <row r="13" spans="1:9" x14ac:dyDescent="0.35">
      <c r="A13" s="7"/>
      <c r="B13" s="8"/>
      <c r="C13" s="7" t="s">
        <v>6</v>
      </c>
      <c r="D13" s="10" t="s">
        <v>25</v>
      </c>
      <c r="E13" s="7"/>
      <c r="F13" s="10" t="s">
        <v>33</v>
      </c>
      <c r="G13" s="10"/>
      <c r="H13" s="21">
        <v>1</v>
      </c>
      <c r="I13" s="22">
        <v>2</v>
      </c>
    </row>
    <row r="14" spans="1:9" x14ac:dyDescent="0.35">
      <c r="A14" s="7"/>
      <c r="B14" s="8"/>
      <c r="C14" s="7" t="s">
        <v>6</v>
      </c>
      <c r="D14" s="10" t="s">
        <v>26</v>
      </c>
      <c r="E14" s="7"/>
      <c r="F14" s="10" t="s">
        <v>33</v>
      </c>
      <c r="G14" s="10"/>
      <c r="H14" s="21">
        <v>1</v>
      </c>
      <c r="I14" s="22">
        <v>2</v>
      </c>
    </row>
    <row r="15" spans="1:9" x14ac:dyDescent="0.35">
      <c r="A15" s="7"/>
      <c r="B15" s="8"/>
      <c r="C15" s="7" t="s">
        <v>6</v>
      </c>
      <c r="D15" s="10" t="s">
        <v>28</v>
      </c>
      <c r="E15" s="7"/>
      <c r="F15" s="10" t="s">
        <v>34</v>
      </c>
      <c r="G15" s="10"/>
      <c r="H15" s="21">
        <v>1</v>
      </c>
      <c r="I15" s="22">
        <v>2</v>
      </c>
    </row>
    <row r="16" spans="1:9" ht="34" customHeight="1" x14ac:dyDescent="0.35">
      <c r="A16" s="7"/>
      <c r="B16" s="8"/>
      <c r="C16" s="7" t="s">
        <v>6</v>
      </c>
      <c r="D16" s="10" t="s">
        <v>29</v>
      </c>
      <c r="E16" s="7"/>
      <c r="F16" s="10" t="s">
        <v>35</v>
      </c>
      <c r="G16" s="10"/>
      <c r="H16" s="21">
        <v>1</v>
      </c>
      <c r="I16" s="22">
        <v>2</v>
      </c>
    </row>
    <row r="17" spans="1:9" x14ac:dyDescent="0.35">
      <c r="A17" s="7"/>
      <c r="B17" s="8"/>
      <c r="C17" s="7" t="s">
        <v>6</v>
      </c>
      <c r="D17" s="10" t="s">
        <v>30</v>
      </c>
      <c r="E17" s="7"/>
      <c r="F17" s="10" t="s">
        <v>36</v>
      </c>
      <c r="G17" s="10"/>
      <c r="H17" s="21">
        <v>1</v>
      </c>
      <c r="I17" s="22">
        <v>2</v>
      </c>
    </row>
    <row r="18" spans="1:9" x14ac:dyDescent="0.35">
      <c r="A18" s="7"/>
      <c r="B18" s="8"/>
      <c r="C18" s="7" t="s">
        <v>6</v>
      </c>
      <c r="D18" s="10" t="s">
        <v>31</v>
      </c>
      <c r="E18" s="7"/>
      <c r="F18" s="10" t="s">
        <v>37</v>
      </c>
      <c r="G18" s="10"/>
      <c r="H18" s="21">
        <v>1</v>
      </c>
      <c r="I18" s="22">
        <v>2</v>
      </c>
    </row>
    <row r="19" spans="1:9" ht="31" x14ac:dyDescent="0.35">
      <c r="A19" s="7">
        <v>3</v>
      </c>
      <c r="B19" s="35" t="s">
        <v>32</v>
      </c>
      <c r="C19" s="9"/>
      <c r="D19" s="8"/>
      <c r="E19" s="9"/>
      <c r="F19" s="8"/>
      <c r="G19" s="8"/>
      <c r="H19" s="21"/>
      <c r="I19" s="21"/>
    </row>
    <row r="20" spans="1:9" ht="31" x14ac:dyDescent="0.35">
      <c r="A20" s="7"/>
      <c r="B20" s="8"/>
      <c r="C20" s="7" t="s">
        <v>6</v>
      </c>
      <c r="D20" s="10" t="s">
        <v>38</v>
      </c>
      <c r="E20" s="7"/>
      <c r="F20" s="10" t="s">
        <v>41</v>
      </c>
      <c r="G20" s="10"/>
      <c r="H20" s="21">
        <v>3</v>
      </c>
      <c r="I20" s="22">
        <v>2</v>
      </c>
    </row>
    <row r="21" spans="1:9" ht="35" customHeight="1" x14ac:dyDescent="0.35">
      <c r="A21" s="7"/>
      <c r="B21" s="8"/>
      <c r="C21" s="7" t="s">
        <v>6</v>
      </c>
      <c r="D21" s="10" t="s">
        <v>39</v>
      </c>
      <c r="E21" s="7"/>
      <c r="F21" s="10" t="s">
        <v>42</v>
      </c>
      <c r="G21" s="10"/>
      <c r="H21" s="21">
        <v>4</v>
      </c>
      <c r="I21" s="22">
        <v>2</v>
      </c>
    </row>
    <row r="22" spans="1:9" ht="31" x14ac:dyDescent="0.35">
      <c r="A22" s="7"/>
      <c r="B22" s="8"/>
      <c r="C22" s="7" t="s">
        <v>6</v>
      </c>
      <c r="D22" s="10" t="s">
        <v>40</v>
      </c>
      <c r="E22" s="9"/>
      <c r="F22" s="10" t="s">
        <v>43</v>
      </c>
      <c r="G22" s="8"/>
      <c r="H22" s="21">
        <v>4</v>
      </c>
      <c r="I22" s="22">
        <v>2</v>
      </c>
    </row>
    <row r="23" spans="1:9" x14ac:dyDescent="0.35">
      <c r="A23" s="7">
        <v>4</v>
      </c>
      <c r="B23" s="35" t="s">
        <v>48</v>
      </c>
      <c r="C23" s="7"/>
      <c r="D23" s="10"/>
      <c r="E23" s="7"/>
      <c r="F23" s="10"/>
      <c r="G23" s="10"/>
      <c r="H23" s="21"/>
      <c r="I23" s="22"/>
    </row>
    <row r="24" spans="1:9" ht="31" x14ac:dyDescent="0.35">
      <c r="A24" s="7"/>
      <c r="B24" s="8"/>
      <c r="C24" s="7" t="s">
        <v>6</v>
      </c>
      <c r="D24" s="10" t="s">
        <v>44</v>
      </c>
      <c r="E24" s="7"/>
      <c r="F24" s="10" t="s">
        <v>46</v>
      </c>
      <c r="G24" s="10"/>
      <c r="H24" s="21">
        <v>3</v>
      </c>
      <c r="I24" s="22">
        <v>2</v>
      </c>
    </row>
    <row r="25" spans="1:9" ht="31" x14ac:dyDescent="0.35">
      <c r="A25" s="7"/>
      <c r="B25" s="8"/>
      <c r="C25" s="7" t="s">
        <v>6</v>
      </c>
      <c r="D25" s="10" t="s">
        <v>45</v>
      </c>
      <c r="E25" s="7"/>
      <c r="F25" s="10" t="s">
        <v>47</v>
      </c>
      <c r="G25" s="10"/>
      <c r="H25" s="21">
        <v>4</v>
      </c>
      <c r="I25" s="22">
        <v>2</v>
      </c>
    </row>
    <row r="26" spans="1:9" ht="31" x14ac:dyDescent="0.35">
      <c r="A26" s="7">
        <v>5</v>
      </c>
      <c r="B26" s="10" t="s">
        <v>56</v>
      </c>
      <c r="C26" s="7"/>
      <c r="D26" s="10"/>
      <c r="E26" s="7"/>
      <c r="F26" s="10"/>
      <c r="G26" s="10"/>
      <c r="H26" s="21"/>
      <c r="I26" s="21"/>
    </row>
    <row r="27" spans="1:9" ht="31" x14ac:dyDescent="0.35">
      <c r="A27" s="7"/>
      <c r="B27" s="8"/>
      <c r="C27" s="7" t="s">
        <v>6</v>
      </c>
      <c r="D27" s="10" t="s">
        <v>57</v>
      </c>
      <c r="E27" s="7"/>
      <c r="F27" s="10" t="s">
        <v>65</v>
      </c>
      <c r="G27" s="10"/>
      <c r="H27" s="21">
        <v>4</v>
      </c>
      <c r="I27" s="22">
        <v>2</v>
      </c>
    </row>
    <row r="28" spans="1:9" ht="31" x14ac:dyDescent="0.35">
      <c r="A28" s="7"/>
      <c r="B28" s="8"/>
      <c r="C28" s="7" t="s">
        <v>6</v>
      </c>
      <c r="D28" s="10" t="s">
        <v>58</v>
      </c>
      <c r="E28" s="7"/>
      <c r="F28" s="10" t="s">
        <v>66</v>
      </c>
      <c r="G28" s="10"/>
      <c r="H28" s="21">
        <v>4</v>
      </c>
      <c r="I28" s="22">
        <v>2</v>
      </c>
    </row>
    <row r="29" spans="1:9" x14ac:dyDescent="0.35">
      <c r="A29" s="7">
        <v>6</v>
      </c>
      <c r="B29" s="10" t="s">
        <v>59</v>
      </c>
      <c r="C29" s="7"/>
      <c r="D29" s="10"/>
      <c r="E29" s="7"/>
      <c r="F29" s="10"/>
      <c r="G29" s="10"/>
      <c r="H29" s="21"/>
      <c r="I29" s="22"/>
    </row>
    <row r="30" spans="1:9" ht="31" x14ac:dyDescent="0.35">
      <c r="A30" s="7"/>
      <c r="B30" s="8"/>
      <c r="C30" s="7" t="s">
        <v>6</v>
      </c>
      <c r="D30" s="10" t="s">
        <v>60</v>
      </c>
      <c r="E30" s="7"/>
      <c r="F30" s="10" t="s">
        <v>67</v>
      </c>
      <c r="G30" s="10"/>
      <c r="H30" s="21">
        <v>3</v>
      </c>
      <c r="I30" s="22">
        <v>2</v>
      </c>
    </row>
    <row r="31" spans="1:9" ht="31" x14ac:dyDescent="0.35">
      <c r="A31" s="7"/>
      <c r="B31" s="8"/>
      <c r="C31" s="7" t="s">
        <v>6</v>
      </c>
      <c r="D31" s="10" t="s">
        <v>61</v>
      </c>
      <c r="E31" s="7"/>
      <c r="F31" s="10" t="s">
        <v>68</v>
      </c>
      <c r="G31" s="10"/>
      <c r="H31" s="21">
        <v>4</v>
      </c>
      <c r="I31" s="22">
        <v>2</v>
      </c>
    </row>
    <row r="32" spans="1:9" ht="31" x14ac:dyDescent="0.35">
      <c r="A32" s="7">
        <v>7</v>
      </c>
      <c r="B32" s="10" t="s">
        <v>62</v>
      </c>
      <c r="C32" s="7"/>
      <c r="D32" s="10"/>
      <c r="E32" s="7"/>
      <c r="F32" s="10"/>
      <c r="G32" s="10"/>
      <c r="H32" s="21"/>
      <c r="I32" s="21"/>
    </row>
    <row r="33" spans="1:9" ht="31" x14ac:dyDescent="0.35">
      <c r="A33" s="7"/>
      <c r="B33" s="8"/>
      <c r="C33" s="7" t="s">
        <v>6</v>
      </c>
      <c r="D33" s="10" t="s">
        <v>63</v>
      </c>
      <c r="E33" s="7"/>
      <c r="F33" s="10" t="s">
        <v>69</v>
      </c>
      <c r="G33" s="10"/>
      <c r="H33" s="21">
        <v>3</v>
      </c>
      <c r="I33" s="22">
        <v>2</v>
      </c>
    </row>
    <row r="34" spans="1:9" ht="31" x14ac:dyDescent="0.35">
      <c r="A34" s="7"/>
      <c r="B34" s="7"/>
      <c r="C34" s="7" t="s">
        <v>6</v>
      </c>
      <c r="D34" s="10" t="s">
        <v>64</v>
      </c>
      <c r="E34" s="7"/>
      <c r="F34" s="10" t="s">
        <v>70</v>
      </c>
      <c r="G34" s="7"/>
      <c r="H34" s="7">
        <v>4</v>
      </c>
      <c r="I34" s="22">
        <v>2</v>
      </c>
    </row>
    <row r="35" spans="1:9" ht="31" x14ac:dyDescent="0.35">
      <c r="A35" s="7">
        <v>8</v>
      </c>
      <c r="B35" s="10" t="s">
        <v>71</v>
      </c>
      <c r="C35" s="7"/>
      <c r="D35" s="10"/>
      <c r="E35" s="7"/>
      <c r="F35" s="8"/>
      <c r="G35" s="8"/>
      <c r="H35" s="28"/>
      <c r="I35" s="29"/>
    </row>
    <row r="36" spans="1:9" ht="31" x14ac:dyDescent="0.35">
      <c r="A36" s="7"/>
      <c r="B36" s="8"/>
      <c r="C36" s="7" t="s">
        <v>6</v>
      </c>
      <c r="D36" s="10" t="s">
        <v>72</v>
      </c>
      <c r="E36" s="7"/>
      <c r="F36" s="10" t="s">
        <v>73</v>
      </c>
      <c r="G36" s="8"/>
      <c r="H36" s="21">
        <v>3</v>
      </c>
      <c r="I36" s="22">
        <v>2</v>
      </c>
    </row>
    <row r="37" spans="1:9" x14ac:dyDescent="0.35">
      <c r="A37" s="7"/>
      <c r="B37" s="8"/>
      <c r="C37" s="7" t="s">
        <v>6</v>
      </c>
      <c r="D37" s="10" t="s">
        <v>74</v>
      </c>
      <c r="E37" s="7"/>
      <c r="F37" s="8" t="s">
        <v>8</v>
      </c>
      <c r="G37" s="8"/>
      <c r="H37" s="21">
        <v>4</v>
      </c>
      <c r="I37" s="22">
        <v>2</v>
      </c>
    </row>
    <row r="38" spans="1:9" ht="31" x14ac:dyDescent="0.35">
      <c r="A38" s="7">
        <v>9</v>
      </c>
      <c r="B38" s="10" t="s">
        <v>76</v>
      </c>
      <c r="C38" s="7"/>
      <c r="D38" s="10"/>
      <c r="E38" s="7"/>
      <c r="F38" s="8"/>
      <c r="G38" s="8"/>
      <c r="H38" s="28"/>
      <c r="I38" s="22"/>
    </row>
    <row r="39" spans="1:9" x14ac:dyDescent="0.35">
      <c r="A39" s="7"/>
      <c r="B39" s="8"/>
      <c r="C39" s="7" t="s">
        <v>6</v>
      </c>
      <c r="D39" s="10" t="s">
        <v>75</v>
      </c>
      <c r="E39" s="7"/>
      <c r="F39" s="8" t="s">
        <v>77</v>
      </c>
      <c r="G39" s="8"/>
      <c r="H39" s="21">
        <v>4</v>
      </c>
      <c r="I39" s="22">
        <v>2</v>
      </c>
    </row>
    <row r="40" spans="1:9" x14ac:dyDescent="0.35">
      <c r="A40" s="7">
        <v>10</v>
      </c>
      <c r="B40" s="10" t="s">
        <v>78</v>
      </c>
      <c r="C40" s="7"/>
      <c r="D40" s="10"/>
      <c r="E40" s="7"/>
      <c r="F40" s="8"/>
      <c r="G40" s="8"/>
      <c r="H40" s="21"/>
      <c r="I40" s="22"/>
    </row>
    <row r="41" spans="1:9" ht="46.5" x14ac:dyDescent="0.35">
      <c r="A41" s="7"/>
      <c r="B41" s="8"/>
      <c r="C41" s="7" t="s">
        <v>6</v>
      </c>
      <c r="D41" s="10" t="s">
        <v>85</v>
      </c>
      <c r="E41" s="7"/>
      <c r="F41" s="10" t="s">
        <v>84</v>
      </c>
      <c r="G41" s="8"/>
      <c r="H41" s="21">
        <v>4</v>
      </c>
      <c r="I41" s="22">
        <v>2</v>
      </c>
    </row>
    <row r="42" spans="1:9" ht="31" x14ac:dyDescent="0.35">
      <c r="A42" s="7"/>
      <c r="B42" s="8"/>
      <c r="C42" s="7" t="s">
        <v>6</v>
      </c>
      <c r="D42" s="10" t="s">
        <v>79</v>
      </c>
      <c r="E42" s="7"/>
      <c r="F42" s="10" t="s">
        <v>82</v>
      </c>
      <c r="G42" s="8"/>
      <c r="H42" s="21">
        <v>5</v>
      </c>
      <c r="I42" s="22">
        <v>2</v>
      </c>
    </row>
    <row r="43" spans="1:9" ht="31" x14ac:dyDescent="0.35">
      <c r="A43" s="7"/>
      <c r="B43" s="8"/>
      <c r="C43" s="7" t="s">
        <v>6</v>
      </c>
      <c r="D43" s="10" t="s">
        <v>80</v>
      </c>
      <c r="E43" s="7"/>
      <c r="F43" s="10" t="s">
        <v>83</v>
      </c>
      <c r="G43" s="8"/>
      <c r="H43" s="21">
        <v>1</v>
      </c>
      <c r="I43" s="22">
        <v>2</v>
      </c>
    </row>
    <row r="44" spans="1:9" ht="46.5" x14ac:dyDescent="0.35">
      <c r="A44" s="7"/>
      <c r="B44" s="8"/>
      <c r="C44" s="7" t="s">
        <v>6</v>
      </c>
      <c r="D44" s="10" t="s">
        <v>81</v>
      </c>
      <c r="E44" s="7"/>
      <c r="F44" s="10" t="s">
        <v>86</v>
      </c>
      <c r="G44" s="8"/>
      <c r="H44" s="21">
        <v>2</v>
      </c>
      <c r="I44" s="22">
        <v>2</v>
      </c>
    </row>
    <row r="45" spans="1:9" ht="31" x14ac:dyDescent="0.35">
      <c r="A45" s="7">
        <v>11</v>
      </c>
      <c r="B45" s="10" t="s">
        <v>87</v>
      </c>
      <c r="C45" s="10"/>
      <c r="D45" s="10"/>
      <c r="E45" s="10"/>
      <c r="F45" s="10"/>
      <c r="G45" s="10"/>
      <c r="H45" s="21"/>
      <c r="I45" s="22"/>
    </row>
    <row r="46" spans="1:9" ht="31" x14ac:dyDescent="0.35">
      <c r="A46" s="7"/>
      <c r="B46" s="10"/>
      <c r="C46" s="10"/>
      <c r="D46" s="10" t="s">
        <v>88</v>
      </c>
      <c r="E46" s="10"/>
      <c r="F46" s="10" t="s">
        <v>94</v>
      </c>
      <c r="G46" s="10"/>
      <c r="H46" s="21">
        <v>6</v>
      </c>
      <c r="I46" s="22">
        <v>2</v>
      </c>
    </row>
    <row r="47" spans="1:9" ht="31" x14ac:dyDescent="0.35">
      <c r="A47" s="7"/>
      <c r="B47" s="10"/>
      <c r="C47" s="10"/>
      <c r="D47" s="10" t="s">
        <v>89</v>
      </c>
      <c r="E47" s="10"/>
      <c r="F47" s="10" t="s">
        <v>93</v>
      </c>
      <c r="G47" s="10"/>
      <c r="H47" s="21">
        <v>7</v>
      </c>
      <c r="I47" s="22">
        <v>2</v>
      </c>
    </row>
    <row r="48" spans="1:9" x14ac:dyDescent="0.35">
      <c r="A48" s="7">
        <v>12</v>
      </c>
      <c r="B48" s="10" t="s">
        <v>90</v>
      </c>
      <c r="C48" s="10"/>
      <c r="D48" s="10"/>
      <c r="E48" s="10"/>
      <c r="F48" s="10"/>
      <c r="G48" s="10"/>
      <c r="H48" s="21"/>
      <c r="I48" s="22"/>
    </row>
    <row r="49" spans="1:9" ht="46.5" x14ac:dyDescent="0.35">
      <c r="A49" s="7"/>
      <c r="B49" s="10"/>
      <c r="C49" s="10"/>
      <c r="D49" s="10" t="s">
        <v>91</v>
      </c>
      <c r="E49" s="10"/>
      <c r="F49" s="10" t="s">
        <v>92</v>
      </c>
      <c r="G49" s="10"/>
      <c r="H49" s="21">
        <v>5</v>
      </c>
      <c r="I49" s="22">
        <v>2</v>
      </c>
    </row>
    <row r="50" spans="1:9" ht="30.75" customHeight="1" x14ac:dyDescent="0.35">
      <c r="A50" s="23"/>
      <c r="B50" s="24"/>
      <c r="C50" s="25"/>
      <c r="D50" s="26"/>
      <c r="E50" s="25"/>
      <c r="F50" s="26"/>
      <c r="G50" s="15" t="s">
        <v>16</v>
      </c>
      <c r="H50" s="15"/>
      <c r="I50" s="27">
        <f>SUM(I6)</f>
        <v>60</v>
      </c>
    </row>
  </sheetData>
  <mergeCells count="1">
    <mergeCell ref="B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30" sqref="B30"/>
    </sheetView>
  </sheetViews>
  <sheetFormatPr defaultColWidth="11" defaultRowHeight="15.5" x14ac:dyDescent="0.35"/>
  <cols>
    <col min="1" max="1" width="11" style="5"/>
    <col min="2" max="2" width="56.83203125" style="4" customWidth="1"/>
    <col min="3" max="16384" width="11" style="5"/>
  </cols>
  <sheetData>
    <row r="1" spans="1:2" ht="28" customHeight="1" x14ac:dyDescent="0.35">
      <c r="A1" s="36" t="s">
        <v>14</v>
      </c>
      <c r="B1" s="37"/>
    </row>
    <row r="2" spans="1:2" x14ac:dyDescent="0.35">
      <c r="A2" s="38">
        <v>1</v>
      </c>
      <c r="B2" s="39" t="s">
        <v>49</v>
      </c>
    </row>
    <row r="3" spans="1:2" x14ac:dyDescent="0.35">
      <c r="A3" s="38">
        <v>2</v>
      </c>
      <c r="B3" s="39" t="s">
        <v>50</v>
      </c>
    </row>
    <row r="4" spans="1:2" x14ac:dyDescent="0.35">
      <c r="A4" s="38">
        <v>3</v>
      </c>
      <c r="B4" s="39" t="s">
        <v>51</v>
      </c>
    </row>
    <row r="5" spans="1:2" ht="28" x14ac:dyDescent="0.35">
      <c r="A5" s="38">
        <v>4</v>
      </c>
      <c r="B5" s="40" t="s">
        <v>52</v>
      </c>
    </row>
    <row r="6" spans="1:2" x14ac:dyDescent="0.35">
      <c r="A6" s="38">
        <v>5</v>
      </c>
      <c r="B6" s="39" t="s">
        <v>53</v>
      </c>
    </row>
    <row r="7" spans="1:2" x14ac:dyDescent="0.35">
      <c r="A7" s="38">
        <v>6</v>
      </c>
      <c r="B7" s="39" t="s">
        <v>54</v>
      </c>
    </row>
    <row r="8" spans="1:2" x14ac:dyDescent="0.35">
      <c r="A8" s="38">
        <v>7</v>
      </c>
      <c r="B8" s="41" t="s">
        <v>55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Артем</cp:lastModifiedBy>
  <dcterms:created xsi:type="dcterms:W3CDTF">2022-11-09T22:53:43Z</dcterms:created>
  <dcterms:modified xsi:type="dcterms:W3CDTF">2026-05-10T17:46:45Z</dcterms:modified>
</cp:coreProperties>
</file>